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GAL STEJARUL ELENA\HOT AGA MODIFICARE PUNCTAJ M2.3\Modificare SDL Nr.4\"/>
    </mc:Choice>
  </mc:AlternateContent>
  <xr:revisionPtr revIDLastSave="0" documentId="13_ncr:1_{6D0B55A4-14EB-440D-87D8-03C380023257}" xr6:coauthVersionLast="40" xr6:coauthVersionMax="40" xr10:uidLastSave="{00000000-0000-0000-0000-000000000000}"/>
  <bookViews>
    <workbookView xWindow="3285" yWindow="0" windowWidth="23625" windowHeight="15600" xr2:uid="{00000000-000D-0000-FFFF-FFFF00000000}"/>
  </bookViews>
  <sheets>
    <sheet name="SDL v.05" sheetId="4" r:id="rId1"/>
    <sheet name="SDL v.04" sheetId="1" r:id="rId2"/>
    <sheet name="Sheet2" sheetId="2" r:id="rId3"/>
    <sheet name="Sheet3" sheetId="3" r:id="rId4"/>
  </sheets>
  <calcPr calcId="181029"/>
</workbook>
</file>

<file path=xl/calcChain.xml><?xml version="1.0" encoding="utf-8"?>
<calcChain xmlns="http://schemas.openxmlformats.org/spreadsheetml/2006/main">
  <c r="F11" i="4" l="1"/>
  <c r="F8" i="4"/>
  <c r="F7" i="4"/>
  <c r="D4" i="4"/>
  <c r="F4" i="4" s="1"/>
  <c r="E16" i="4" s="1"/>
  <c r="E17" i="4" l="1"/>
  <c r="G16" i="4" s="1"/>
  <c r="G11" i="4" l="1"/>
  <c r="G8" i="4"/>
  <c r="G7" i="4"/>
  <c r="F7" i="1" l="1"/>
  <c r="F11" i="1" l="1"/>
  <c r="F8" i="1"/>
  <c r="D4" i="1" l="1"/>
  <c r="F4" i="1" s="1"/>
  <c r="E16" i="1" s="1"/>
  <c r="E17" i="1" l="1"/>
  <c r="G11" i="1" s="1"/>
  <c r="G16" i="1" l="1"/>
  <c r="G7" i="1"/>
  <c r="G8" i="1"/>
</calcChain>
</file>

<file path=xl/sharedStrings.xml><?xml version="1.0" encoding="utf-8"?>
<sst xmlns="http://schemas.openxmlformats.org/spreadsheetml/2006/main" count="64" uniqueCount="31">
  <si>
    <t>Anexa 4 Planul de finanțare</t>
  </si>
  <si>
    <t>VALOARE SDL COMPONENTA A</t>
  </si>
  <si>
    <t>Suprafață TERITORIU GAL</t>
  </si>
  <si>
    <t>Populație TERITORIU GAL</t>
  </si>
  <si>
    <t>VALOARE TOTALĂ COMPONENTA A (EURO)</t>
  </si>
  <si>
    <t>PRIORITATE</t>
  </si>
  <si>
    <t>MĂSURA</t>
  </si>
  <si>
    <t>INTENSITATEA SPRIJINULUI</t>
  </si>
  <si>
    <t>CONTRIBUȚIA PUBLICĂ NERAMBURSABILĂ/PRIORITATE (FEADR + BUGET NAȚIONAL)
EURO</t>
  </si>
  <si>
    <t xml:space="preserve">M 2.1 </t>
  </si>
  <si>
    <t xml:space="preserve">M 2.2 </t>
  </si>
  <si>
    <t>50%, 70%, 90%</t>
  </si>
  <si>
    <t xml:space="preserve">M 2.3 </t>
  </si>
  <si>
    <t xml:space="preserve">M 3.1 </t>
  </si>
  <si>
    <t>M 3.2</t>
  </si>
  <si>
    <t>70%, 90%</t>
  </si>
  <si>
    <t xml:space="preserve">M 3.3 </t>
  </si>
  <si>
    <t xml:space="preserve">M 3.4 </t>
  </si>
  <si>
    <t xml:space="preserve">M 3.5 </t>
  </si>
  <si>
    <t>TOTAL (A+B)</t>
  </si>
  <si>
    <t>M1</t>
  </si>
  <si>
    <t>VALOARE TOTALĂ COMPONENTA B (EURO)</t>
  </si>
  <si>
    <t>VALOARE TOTALĂ COMPONENTA A+B (EURO)</t>
  </si>
  <si>
    <r>
      <t>CONTRIBUȚIA PUBLICĂ NERAMBURSABILĂ/ MĂSURĂ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(FEADR + BUGET NAȚIONAL)
EURO</t>
    </r>
  </si>
  <si>
    <r>
      <t>VALOARE PROCENTUALĂ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(%)</t>
    </r>
  </si>
  <si>
    <r>
      <t>Cheltuieli de funcționare și animare</t>
    </r>
    <r>
      <rPr>
        <vertAlign val="superscript"/>
        <sz val="11"/>
        <color theme="1"/>
        <rFont val="Calibri"/>
        <family val="2"/>
        <charset val="238"/>
        <scheme val="minor"/>
      </rPr>
      <t>4</t>
    </r>
  </si>
  <si>
    <r>
      <t>[1]</t>
    </r>
    <r>
      <rPr>
        <sz val="11"/>
        <color theme="1"/>
        <rFont val="Calibri"/>
        <family val="2"/>
        <charset val="238"/>
        <scheme val="minor"/>
      </rPr>
      <t xml:space="preserve"> Va fi completată cu valoarea aferentă teritoriului și populației vizate de SDL, exprimată în Euro.</t>
    </r>
  </si>
  <si>
    <r>
      <t xml:space="preserve">[2] </t>
    </r>
    <r>
      <rPr>
        <sz val="11"/>
        <color theme="1"/>
        <rFont val="Calibri"/>
        <family val="2"/>
        <charset val="238"/>
        <scheme val="minor"/>
      </rPr>
      <t>Alocarea financiară pe măsuri va fi stabilită în funcție de nevoile identificate.</t>
    </r>
  </si>
  <si>
    <r>
      <t xml:space="preserve">[3] </t>
    </r>
    <r>
      <rPr>
        <sz val="11"/>
        <color theme="1"/>
        <rFont val="Calibri"/>
        <family val="2"/>
        <charset val="238"/>
        <scheme val="minor"/>
      </rPr>
      <t>Va fi indicată valoarea procentuală pe fiecare prioritate raportată la costurile publice totale efectuate pentru componenta A/ componenta B.</t>
    </r>
  </si>
  <si>
    <r>
      <t xml:space="preserve">[4] </t>
    </r>
    <r>
      <rPr>
        <sz val="11"/>
        <color theme="1"/>
        <rFont val="Calibri"/>
        <family val="2"/>
        <charset val="238"/>
        <scheme val="minor"/>
      </rPr>
      <t>Valoarea nu trebuie să depășească 20% (25% pentru Delta Dunării) din costurile publice totale efectuate pentru această strategie.</t>
    </r>
  </si>
  <si>
    <r>
      <t>[5]</t>
    </r>
    <r>
      <rPr>
        <sz val="11"/>
        <color theme="1"/>
        <rFont val="Calibri"/>
        <family val="2"/>
        <charset val="238"/>
        <scheme val="minor"/>
      </rPr>
      <t xml:space="preserve"> Nu va fi completată la momentul depunerii SDL. Valoarea aferentă componentei B va fi comunicată ulterior publicării raportului final de selecție,
 în vederea definitivării planului de finanțare.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</si>
</sst>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sz val="11"/>
      <color theme="1"/>
      <name val="Trebuchet MS"/>
      <family val="2"/>
      <charset val="238"/>
    </font>
    <font>
      <sz val="11"/>
      <color theme="1"/>
      <name val="Calibri"/>
      <family val="2"/>
      <scheme val="minor"/>
    </font>
    <font>
      <b/>
      <sz val="11"/>
      <color rgb="FF3F3F76"/>
      <name val="Trebuchet MS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b/>
      <vertAlign val="superscript"/>
      <sz val="11"/>
      <color theme="3"/>
      <name val="Trebuchet MS"/>
      <family val="2"/>
      <charset val="238"/>
    </font>
    <font>
      <b/>
      <sz val="11"/>
      <color theme="3"/>
      <name val="Trebuchet MS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Trebuchet M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BCF1AD"/>
        <bgColor indexed="64"/>
      </patternFill>
    </fill>
  </fills>
  <borders count="2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theme="7" tint="-0.249977111117893"/>
      </left>
      <right style="thin">
        <color rgb="FF7F7F7F"/>
      </right>
      <top style="medium">
        <color theme="7" tint="-0.249977111117893"/>
      </top>
      <bottom/>
      <diagonal/>
    </border>
    <border>
      <left style="thin">
        <color rgb="FF7F7F7F"/>
      </left>
      <right style="thin">
        <color rgb="FF7F7F7F"/>
      </right>
      <top style="medium">
        <color theme="7" tint="-0.249977111117893"/>
      </top>
      <bottom style="thin">
        <color rgb="FF7F7F7F"/>
      </bottom>
      <diagonal/>
    </border>
    <border>
      <left style="thin">
        <color rgb="FF7F7F7F"/>
      </left>
      <right style="medium">
        <color theme="7" tint="-0.249977111117893"/>
      </right>
      <top style="medium">
        <color theme="7" tint="-0.249977111117893"/>
      </top>
      <bottom style="thin">
        <color rgb="FF7F7F7F"/>
      </bottom>
      <diagonal/>
    </border>
    <border>
      <left style="medium">
        <color theme="7" tint="-0.249977111117893"/>
      </left>
      <right style="thin">
        <color rgb="FF7F7F7F"/>
      </right>
      <top/>
      <bottom/>
      <diagonal/>
    </border>
    <border>
      <left style="thin">
        <color rgb="FF7F7F7F"/>
      </left>
      <right style="medium">
        <color theme="7" tint="-0.249977111117893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/>
      <diagonal/>
    </border>
    <border>
      <left/>
      <right style="medium">
        <color theme="7" tint="-0.249977111117893"/>
      </right>
      <top/>
      <bottom/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rgb="FF7F7F7F"/>
      </bottom>
      <diagonal/>
    </border>
    <border>
      <left style="thin">
        <color theme="1" tint="0.499984740745262"/>
      </left>
      <right/>
      <top style="thin">
        <color rgb="FF7F7F7F"/>
      </top>
      <bottom style="thin">
        <color rgb="FF7F7F7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rgb="FF7F7F7F"/>
      </top>
      <bottom style="thin">
        <color theme="1" tint="0.499984740745262"/>
      </bottom>
      <diagonal/>
    </border>
    <border>
      <left style="medium">
        <color theme="7" tint="-0.249977111117893"/>
      </left>
      <right/>
      <top/>
      <bottom/>
      <diagonal/>
    </border>
    <border>
      <left style="thin">
        <color theme="1" tint="0.499984740745262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9" fontId="2" fillId="0" borderId="0" applyFont="0" applyFill="0" applyBorder="0" applyAlignment="0" applyProtection="0"/>
    <xf numFmtId="0" fontId="3" fillId="0" borderId="0"/>
    <xf numFmtId="0" fontId="4" fillId="2" borderId="1" applyNumberFormat="0" applyAlignment="0" applyProtection="0"/>
  </cellStyleXfs>
  <cellXfs count="78">
    <xf numFmtId="0" fontId="0" fillId="0" borderId="0" xfId="0"/>
    <xf numFmtId="0" fontId="5" fillId="0" borderId="0" xfId="1" applyFont="1" applyFill="1" applyBorder="1" applyAlignment="1"/>
    <xf numFmtId="0" fontId="5" fillId="0" borderId="0" xfId="0" applyFont="1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2" xfId="1" applyFont="1" applyFill="1" applyBorder="1" applyAlignment="1"/>
    <xf numFmtId="0" fontId="9" fillId="2" borderId="1" xfId="1" applyFont="1" applyAlignment="1">
      <alignment wrapText="1"/>
    </xf>
    <xf numFmtId="4" fontId="9" fillId="3" borderId="1" xfId="1" applyNumberFormat="1" applyFont="1" applyFill="1" applyAlignment="1">
      <alignment wrapText="1"/>
    </xf>
    <xf numFmtId="0" fontId="9" fillId="2" borderId="5" xfId="4" applyFont="1" applyBorder="1" applyAlignment="1">
      <alignment horizontal="center" vertical="center" wrapText="1"/>
    </xf>
    <xf numFmtId="0" fontId="9" fillId="2" borderId="6" xfId="4" applyFont="1" applyBorder="1" applyAlignment="1">
      <alignment horizontal="center" vertical="center" wrapText="1"/>
    </xf>
    <xf numFmtId="0" fontId="9" fillId="3" borderId="3" xfId="4" applyFont="1" applyFill="1" applyBorder="1" applyAlignment="1">
      <alignment horizontal="center" wrapText="1"/>
    </xf>
    <xf numFmtId="0" fontId="9" fillId="3" borderId="3" xfId="4" applyFont="1" applyFill="1" applyBorder="1" applyAlignment="1">
      <alignment vertical="center" wrapText="1"/>
    </xf>
    <xf numFmtId="9" fontId="9" fillId="3" borderId="1" xfId="1" applyNumberFormat="1" applyFont="1" applyFill="1" applyBorder="1" applyAlignment="1">
      <alignment wrapText="1"/>
    </xf>
    <xf numFmtId="4" fontId="9" fillId="3" borderId="1" xfId="4" applyNumberFormat="1" applyFont="1" applyFill="1" applyBorder="1" applyAlignment="1">
      <alignment wrapText="1"/>
    </xf>
    <xf numFmtId="4" fontId="9" fillId="3" borderId="1" xfId="4" applyNumberFormat="1" applyFont="1" applyFill="1" applyBorder="1" applyAlignment="1">
      <alignment horizontal="center" wrapText="1"/>
    </xf>
    <xf numFmtId="10" fontId="9" fillId="3" borderId="8" xfId="2" applyNumberFormat="1" applyFont="1" applyFill="1" applyBorder="1" applyAlignment="1">
      <alignment horizontal="center" wrapText="1"/>
    </xf>
    <xf numFmtId="2" fontId="8" fillId="0" borderId="0" xfId="0" applyNumberFormat="1" applyFont="1"/>
    <xf numFmtId="0" fontId="9" fillId="3" borderId="1" xfId="1" applyFont="1" applyFill="1" applyBorder="1" applyAlignment="1">
      <alignment wrapText="1"/>
    </xf>
    <xf numFmtId="9" fontId="9" fillId="3" borderId="1" xfId="1" applyNumberFormat="1" applyFont="1" applyFill="1" applyBorder="1" applyAlignment="1">
      <alignment horizontal="right" wrapText="1"/>
    </xf>
    <xf numFmtId="0" fontId="8" fillId="0" borderId="24" xfId="0" applyFont="1" applyBorder="1"/>
    <xf numFmtId="0" fontId="9" fillId="3" borderId="1" xfId="1" applyFont="1" applyFill="1" applyBorder="1" applyAlignment="1">
      <alignment horizontal="right" wrapText="1"/>
    </xf>
    <xf numFmtId="4" fontId="9" fillId="3" borderId="3" xfId="4" applyNumberFormat="1" applyFont="1" applyFill="1" applyBorder="1" applyAlignment="1">
      <alignment wrapText="1"/>
    </xf>
    <xf numFmtId="0" fontId="9" fillId="3" borderId="1" xfId="1" applyFont="1" applyFill="1" applyBorder="1" applyAlignment="1">
      <alignment horizontal="left" wrapText="1"/>
    </xf>
    <xf numFmtId="9" fontId="9" fillId="3" borderId="10" xfId="1" applyNumberFormat="1" applyFont="1" applyFill="1" applyBorder="1" applyAlignment="1">
      <alignment wrapText="1"/>
    </xf>
    <xf numFmtId="4" fontId="9" fillId="3" borderId="20" xfId="4" applyNumberFormat="1" applyFont="1" applyFill="1" applyBorder="1" applyAlignment="1">
      <alignment wrapText="1"/>
    </xf>
    <xf numFmtId="0" fontId="9" fillId="3" borderId="10" xfId="1" applyFont="1" applyFill="1" applyBorder="1" applyAlignment="1">
      <alignment horizontal="right" wrapText="1"/>
    </xf>
    <xf numFmtId="4" fontId="9" fillId="3" borderId="21" xfId="4" applyNumberFormat="1" applyFont="1" applyFill="1" applyBorder="1" applyAlignment="1">
      <alignment wrapText="1"/>
    </xf>
    <xf numFmtId="4" fontId="9" fillId="3" borderId="22" xfId="4" applyNumberFormat="1" applyFont="1" applyFill="1" applyBorder="1" applyAlignment="1">
      <alignment wrapText="1"/>
    </xf>
    <xf numFmtId="9" fontId="9" fillId="4" borderId="13" xfId="4" applyNumberFormat="1" applyFont="1" applyFill="1" applyBorder="1" applyAlignment="1">
      <alignment horizontal="right" vertical="center" wrapText="1"/>
    </xf>
    <xf numFmtId="10" fontId="9" fillId="4" borderId="12" xfId="1" applyNumberFormat="1" applyFont="1" applyFill="1" applyBorder="1" applyAlignment="1">
      <alignment horizontal="center" wrapText="1"/>
    </xf>
    <xf numFmtId="0" fontId="11" fillId="0" borderId="0" xfId="0" applyFont="1" applyAlignment="1">
      <alignment vertical="center"/>
    </xf>
    <xf numFmtId="0" fontId="12" fillId="0" borderId="0" xfId="0" applyFont="1"/>
    <xf numFmtId="4" fontId="6" fillId="0" borderId="0" xfId="0" applyNumberFormat="1" applyFont="1"/>
    <xf numFmtId="0" fontId="13" fillId="0" borderId="0" xfId="0" applyFont="1"/>
    <xf numFmtId="0" fontId="9" fillId="3" borderId="3" xfId="4" applyFont="1" applyFill="1" applyBorder="1" applyAlignment="1">
      <alignment horizontal="center" wrapText="1"/>
    </xf>
    <xf numFmtId="10" fontId="8" fillId="0" borderId="0" xfId="0" applyNumberFormat="1" applyFont="1"/>
    <xf numFmtId="0" fontId="11" fillId="0" borderId="0" xfId="0" applyFont="1" applyAlignment="1">
      <alignment horizontal="center" vertical="center" wrapText="1"/>
    </xf>
    <xf numFmtId="0" fontId="9" fillId="2" borderId="3" xfId="1" applyFont="1" applyBorder="1" applyAlignment="1">
      <alignment horizontal="center" wrapText="1"/>
    </xf>
    <xf numFmtId="0" fontId="9" fillId="2" borderId="2" xfId="1" applyFont="1" applyBorder="1" applyAlignment="1">
      <alignment horizontal="center" wrapText="1"/>
    </xf>
    <xf numFmtId="4" fontId="9" fillId="5" borderId="25" xfId="4" applyNumberFormat="1" applyFont="1" applyFill="1" applyBorder="1" applyAlignment="1">
      <alignment horizontal="center" wrapText="1"/>
    </xf>
    <xf numFmtId="4" fontId="9" fillId="5" borderId="26" xfId="4" applyNumberFormat="1" applyFont="1" applyFill="1" applyBorder="1" applyAlignment="1">
      <alignment horizontal="center" wrapText="1"/>
    </xf>
    <xf numFmtId="4" fontId="9" fillId="5" borderId="27" xfId="4" applyNumberFormat="1" applyFont="1" applyFill="1" applyBorder="1" applyAlignment="1">
      <alignment horizontal="center" wrapText="1"/>
    </xf>
    <xf numFmtId="0" fontId="9" fillId="2" borderId="4" xfId="4" applyFont="1" applyBorder="1" applyAlignment="1">
      <alignment horizontal="center" vertical="center" wrapText="1"/>
    </xf>
    <xf numFmtId="0" fontId="9" fillId="2" borderId="7" xfId="4" applyFont="1" applyBorder="1" applyAlignment="1">
      <alignment horizontal="center" vertical="center" wrapText="1"/>
    </xf>
    <xf numFmtId="0" fontId="9" fillId="2" borderId="23" xfId="4" applyFont="1" applyBorder="1" applyAlignment="1">
      <alignment horizontal="center" vertical="center" wrapText="1"/>
    </xf>
    <xf numFmtId="0" fontId="9" fillId="3" borderId="3" xfId="4" applyFont="1" applyFill="1" applyBorder="1" applyAlignment="1">
      <alignment horizontal="center" wrapText="1"/>
    </xf>
    <xf numFmtId="0" fontId="9" fillId="3" borderId="9" xfId="4" applyFont="1" applyFill="1" applyBorder="1" applyAlignment="1">
      <alignment horizontal="center" wrapText="1"/>
    </xf>
    <xf numFmtId="0" fontId="9" fillId="3" borderId="2" xfId="4" applyFont="1" applyFill="1" applyBorder="1" applyAlignment="1">
      <alignment horizontal="center" wrapText="1"/>
    </xf>
    <xf numFmtId="4" fontId="9" fillId="3" borderId="13" xfId="4" applyNumberFormat="1" applyFont="1" applyFill="1" applyBorder="1" applyAlignment="1">
      <alignment horizontal="center" vertical="center" wrapText="1"/>
    </xf>
    <xf numFmtId="4" fontId="9" fillId="3" borderId="11" xfId="4" applyNumberFormat="1" applyFont="1" applyFill="1" applyBorder="1" applyAlignment="1">
      <alignment horizontal="center" vertical="center" wrapText="1"/>
    </xf>
    <xf numFmtId="10" fontId="9" fillId="3" borderId="14" xfId="1" applyNumberFormat="1" applyFont="1" applyFill="1" applyBorder="1" applyAlignment="1">
      <alignment horizontal="center" wrapText="1"/>
    </xf>
    <xf numFmtId="10" fontId="9" fillId="3" borderId="15" xfId="1" applyNumberFormat="1" applyFont="1" applyFill="1" applyBorder="1" applyAlignment="1">
      <alignment horizontal="center" wrapText="1"/>
    </xf>
    <xf numFmtId="10" fontId="9" fillId="3" borderId="16" xfId="1" applyNumberFormat="1" applyFont="1" applyFill="1" applyBorder="1" applyAlignment="1">
      <alignment horizontal="center" wrapText="1"/>
    </xf>
    <xf numFmtId="4" fontId="9" fillId="3" borderId="14" xfId="4" applyNumberFormat="1" applyFont="1" applyFill="1" applyBorder="1" applyAlignment="1">
      <alignment horizontal="center" vertical="center" wrapText="1"/>
    </xf>
    <xf numFmtId="4" fontId="9" fillId="3" borderId="15" xfId="4" applyNumberFormat="1" applyFont="1" applyFill="1" applyBorder="1" applyAlignment="1">
      <alignment horizontal="center" vertical="center" wrapText="1"/>
    </xf>
    <xf numFmtId="4" fontId="9" fillId="3" borderId="16" xfId="4" applyNumberFormat="1" applyFont="1" applyFill="1" applyBorder="1" applyAlignment="1">
      <alignment horizontal="center" vertical="center" wrapText="1"/>
    </xf>
    <xf numFmtId="10" fontId="9" fillId="3" borderId="17" xfId="1" applyNumberFormat="1" applyFont="1" applyFill="1" applyBorder="1" applyAlignment="1">
      <alignment horizontal="center" wrapText="1"/>
    </xf>
    <xf numFmtId="10" fontId="9" fillId="3" borderId="18" xfId="1" applyNumberFormat="1" applyFont="1" applyFill="1" applyBorder="1" applyAlignment="1">
      <alignment horizontal="center" wrapText="1"/>
    </xf>
    <xf numFmtId="10" fontId="9" fillId="3" borderId="19" xfId="1" applyNumberFormat="1" applyFont="1" applyFill="1" applyBorder="1" applyAlignment="1">
      <alignment horizontal="center" wrapText="1"/>
    </xf>
    <xf numFmtId="0" fontId="9" fillId="4" borderId="3" xfId="4" applyFont="1" applyFill="1" applyBorder="1" applyAlignment="1">
      <alignment horizontal="center" wrapText="1"/>
    </xf>
    <xf numFmtId="4" fontId="9" fillId="4" borderId="24" xfId="4" applyNumberFormat="1" applyFont="1" applyFill="1" applyBorder="1" applyAlignment="1">
      <alignment horizontal="center" vertical="center" wrapText="1"/>
    </xf>
    <xf numFmtId="4" fontId="9" fillId="4" borderId="18" xfId="4" applyNumberFormat="1" applyFont="1" applyFill="1" applyBorder="1" applyAlignment="1">
      <alignment horizontal="center" vertical="center" wrapText="1"/>
    </xf>
    <xf numFmtId="0" fontId="9" fillId="5" borderId="25" xfId="4" applyFont="1" applyFill="1" applyBorder="1" applyAlignment="1">
      <alignment horizontal="center" wrapText="1"/>
    </xf>
    <xf numFmtId="0" fontId="9" fillId="5" borderId="26" xfId="4" applyFont="1" applyFill="1" applyBorder="1" applyAlignment="1">
      <alignment horizontal="center" wrapText="1"/>
    </xf>
    <xf numFmtId="4" fontId="14" fillId="3" borderId="1" xfId="4" applyNumberFormat="1" applyFont="1" applyFill="1" applyBorder="1" applyAlignment="1">
      <alignment wrapText="1"/>
    </xf>
    <xf numFmtId="4" fontId="14" fillId="3" borderId="21" xfId="4" applyNumberFormat="1" applyFont="1" applyFill="1" applyBorder="1" applyAlignment="1">
      <alignment wrapText="1"/>
    </xf>
    <xf numFmtId="4" fontId="14" fillId="3" borderId="14" xfId="4" applyNumberFormat="1" applyFont="1" applyFill="1" applyBorder="1" applyAlignment="1">
      <alignment horizontal="center" vertical="center" wrapText="1"/>
    </xf>
    <xf numFmtId="4" fontId="14" fillId="3" borderId="15" xfId="4" applyNumberFormat="1" applyFont="1" applyFill="1" applyBorder="1" applyAlignment="1">
      <alignment horizontal="center" vertical="center" wrapText="1"/>
    </xf>
    <xf numFmtId="4" fontId="14" fillId="3" borderId="16" xfId="4" applyNumberFormat="1" applyFont="1" applyFill="1" applyBorder="1" applyAlignment="1">
      <alignment horizontal="center" vertical="center" wrapText="1"/>
    </xf>
    <xf numFmtId="10" fontId="14" fillId="3" borderId="8" xfId="2" applyNumberFormat="1" applyFont="1" applyFill="1" applyBorder="1" applyAlignment="1">
      <alignment horizontal="center" wrapText="1"/>
    </xf>
    <xf numFmtId="4" fontId="14" fillId="3" borderId="1" xfId="4" applyNumberFormat="1" applyFont="1" applyFill="1" applyBorder="1" applyAlignment="1">
      <alignment horizontal="center" wrapText="1"/>
    </xf>
    <xf numFmtId="10" fontId="9" fillId="3" borderId="14" xfId="1" applyNumberFormat="1" applyFont="1" applyFill="1" applyBorder="1" applyAlignment="1">
      <alignment horizontal="center" vertical="center" wrapText="1"/>
    </xf>
    <xf numFmtId="10" fontId="9" fillId="3" borderId="15" xfId="1" applyNumberFormat="1" applyFont="1" applyFill="1" applyBorder="1" applyAlignment="1">
      <alignment horizontal="center" vertical="center" wrapText="1"/>
    </xf>
    <xf numFmtId="10" fontId="9" fillId="3" borderId="16" xfId="1" applyNumberFormat="1" applyFont="1" applyFill="1" applyBorder="1" applyAlignment="1">
      <alignment horizontal="center" vertical="center" wrapText="1"/>
    </xf>
    <xf numFmtId="10" fontId="14" fillId="3" borderId="17" xfId="1" applyNumberFormat="1" applyFont="1" applyFill="1" applyBorder="1" applyAlignment="1">
      <alignment horizontal="center" vertical="center" wrapText="1"/>
    </xf>
    <xf numFmtId="10" fontId="14" fillId="3" borderId="18" xfId="1" applyNumberFormat="1" applyFont="1" applyFill="1" applyBorder="1" applyAlignment="1">
      <alignment horizontal="center" vertical="center" wrapText="1"/>
    </xf>
    <xf numFmtId="10" fontId="14" fillId="3" borderId="19" xfId="1" applyNumberFormat="1" applyFont="1" applyFill="1" applyBorder="1" applyAlignment="1">
      <alignment horizontal="center" vertical="center" wrapText="1"/>
    </xf>
  </cellXfs>
  <cellStyles count="5">
    <cellStyle name="Input" xfId="1" builtinId="20"/>
    <cellStyle name="Input 2" xfId="4" xr:uid="{00000000-0005-0000-0000-000001000000}"/>
    <cellStyle name="Normal" xfId="0" builtinId="0"/>
    <cellStyle name="Normal 2" xfId="3" xr:uid="{00000000-0005-0000-0000-000003000000}"/>
    <cellStyle name="Percent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27FE2-13E1-4858-AC77-848C643F1C32}">
  <dimension ref="A1:I24"/>
  <sheetViews>
    <sheetView tabSelected="1" zoomScale="85" zoomScaleNormal="85" workbookViewId="0">
      <selection activeCell="G11" sqref="G11:G15"/>
    </sheetView>
  </sheetViews>
  <sheetFormatPr defaultColWidth="9.140625" defaultRowHeight="15" x14ac:dyDescent="0.25"/>
  <cols>
    <col min="1" max="1" width="16" style="5" customWidth="1"/>
    <col min="2" max="2" width="18.42578125" style="5" customWidth="1"/>
    <col min="3" max="3" width="17.42578125" style="5" customWidth="1"/>
    <col min="4" max="4" width="20.7109375" style="5" customWidth="1"/>
    <col min="5" max="5" width="23" style="5" customWidth="1"/>
    <col min="6" max="6" width="25" style="5" customWidth="1"/>
    <col min="7" max="7" width="18.5703125" style="5" customWidth="1"/>
    <col min="8" max="8" width="9.140625" style="5"/>
    <col min="9" max="9" width="13.42578125" style="5" bestFit="1" customWidth="1"/>
    <col min="10" max="16384" width="9.140625" style="5"/>
  </cols>
  <sheetData>
    <row r="1" spans="1:9" ht="16.5" customHeight="1" x14ac:dyDescent="0.3">
      <c r="A1" s="1" t="s">
        <v>0</v>
      </c>
      <c r="B1" s="2"/>
      <c r="C1" s="3"/>
      <c r="D1" s="3"/>
      <c r="E1" s="3"/>
      <c r="F1" s="3"/>
      <c r="G1" s="3"/>
      <c r="H1" s="4"/>
      <c r="I1" s="4"/>
    </row>
    <row r="2" spans="1:9" ht="16.5" x14ac:dyDescent="0.3">
      <c r="A2" s="6"/>
      <c r="B2" s="3"/>
      <c r="C2" s="3"/>
      <c r="D2" s="3"/>
      <c r="E2" s="3"/>
      <c r="F2" s="3"/>
      <c r="G2" s="3"/>
      <c r="H2" s="4"/>
      <c r="I2" s="4"/>
    </row>
    <row r="3" spans="1:9" ht="49.5" x14ac:dyDescent="0.3">
      <c r="A3" s="38" t="s">
        <v>1</v>
      </c>
      <c r="B3" s="7" t="s">
        <v>2</v>
      </c>
      <c r="C3" s="7" t="s">
        <v>3</v>
      </c>
      <c r="D3" s="7" t="s">
        <v>4</v>
      </c>
      <c r="E3" s="7" t="s">
        <v>21</v>
      </c>
      <c r="F3" s="7" t="s">
        <v>22</v>
      </c>
      <c r="G3" s="3"/>
      <c r="H3" s="4"/>
      <c r="I3" s="4"/>
    </row>
    <row r="4" spans="1:9" ht="16.5" x14ac:dyDescent="0.3">
      <c r="A4" s="39"/>
      <c r="B4" s="8">
        <v>276.67</v>
      </c>
      <c r="C4" s="8">
        <v>18578</v>
      </c>
      <c r="D4" s="8">
        <f>985.37*B4+19.84*C4</f>
        <v>641209.83790000004</v>
      </c>
      <c r="E4" s="8">
        <v>679550.31</v>
      </c>
      <c r="F4" s="8">
        <f>D4+E4</f>
        <v>1320760.1479000002</v>
      </c>
      <c r="G4" s="3"/>
      <c r="H4" s="4"/>
      <c r="I4" s="4"/>
    </row>
    <row r="5" spans="1:9" ht="17.25" thickBot="1" x14ac:dyDescent="0.35">
      <c r="A5" s="3"/>
      <c r="B5" s="3"/>
      <c r="C5" s="3"/>
      <c r="D5" s="3"/>
      <c r="E5" s="3"/>
      <c r="F5" s="3"/>
      <c r="G5" s="3"/>
      <c r="H5" s="4"/>
      <c r="I5" s="4"/>
    </row>
    <row r="6" spans="1:9" ht="97.5" x14ac:dyDescent="0.3">
      <c r="A6" s="43" t="s">
        <v>19</v>
      </c>
      <c r="B6" s="9" t="s">
        <v>5</v>
      </c>
      <c r="C6" s="9" t="s">
        <v>6</v>
      </c>
      <c r="D6" s="9" t="s">
        <v>7</v>
      </c>
      <c r="E6" s="9" t="s">
        <v>23</v>
      </c>
      <c r="F6" s="9" t="s">
        <v>8</v>
      </c>
      <c r="G6" s="10" t="s">
        <v>24</v>
      </c>
      <c r="H6" s="4"/>
      <c r="I6" s="4"/>
    </row>
    <row r="7" spans="1:9" ht="16.5" x14ac:dyDescent="0.3">
      <c r="A7" s="44"/>
      <c r="B7" s="35">
        <v>1</v>
      </c>
      <c r="C7" s="12" t="s">
        <v>20</v>
      </c>
      <c r="D7" s="13">
        <v>1</v>
      </c>
      <c r="E7" s="65">
        <v>8593.1200000000008</v>
      </c>
      <c r="F7" s="71">
        <f>E7</f>
        <v>8593.1200000000008</v>
      </c>
      <c r="G7" s="70">
        <f>F7/E17</f>
        <v>6.5061926669521342E-3</v>
      </c>
      <c r="I7" s="17"/>
    </row>
    <row r="8" spans="1:9" ht="16.5" x14ac:dyDescent="0.3">
      <c r="A8" s="44"/>
      <c r="B8" s="46">
        <v>2</v>
      </c>
      <c r="C8" s="18" t="s">
        <v>9</v>
      </c>
      <c r="D8" s="19">
        <v>1</v>
      </c>
      <c r="E8" s="14">
        <v>60000</v>
      </c>
      <c r="F8" s="49">
        <f>SUM(E8:E10)</f>
        <v>184692</v>
      </c>
      <c r="G8" s="72">
        <f>F8/E17</f>
        <v>0.13983765338372134</v>
      </c>
      <c r="H8" s="20"/>
      <c r="I8" s="17"/>
    </row>
    <row r="9" spans="1:9" ht="16.5" x14ac:dyDescent="0.3">
      <c r="A9" s="44"/>
      <c r="B9" s="47"/>
      <c r="C9" s="18" t="s">
        <v>10</v>
      </c>
      <c r="D9" s="21" t="s">
        <v>11</v>
      </c>
      <c r="E9" s="14">
        <v>74692</v>
      </c>
      <c r="F9" s="50"/>
      <c r="G9" s="73"/>
      <c r="H9" s="20"/>
      <c r="I9" s="17"/>
    </row>
    <row r="10" spans="1:9" ht="16.5" x14ac:dyDescent="0.3">
      <c r="A10" s="44"/>
      <c r="B10" s="48"/>
      <c r="C10" s="18" t="s">
        <v>12</v>
      </c>
      <c r="D10" s="19">
        <v>1</v>
      </c>
      <c r="E10" s="22">
        <v>50000</v>
      </c>
      <c r="F10" s="50"/>
      <c r="G10" s="74"/>
      <c r="H10" s="20"/>
      <c r="I10" s="17"/>
    </row>
    <row r="11" spans="1:9" ht="16.5" x14ac:dyDescent="0.3">
      <c r="A11" s="44"/>
      <c r="B11" s="46">
        <v>6</v>
      </c>
      <c r="C11" s="23" t="s">
        <v>13</v>
      </c>
      <c r="D11" s="24">
        <v>1</v>
      </c>
      <c r="E11" s="25">
        <v>310000</v>
      </c>
      <c r="F11" s="67">
        <f>SUM(E11:E15)</f>
        <v>863323</v>
      </c>
      <c r="G11" s="75">
        <f>F11/E17</f>
        <v>0.65365615420372536</v>
      </c>
      <c r="H11" s="20"/>
      <c r="I11" s="17"/>
    </row>
    <row r="12" spans="1:9" ht="16.5" x14ac:dyDescent="0.3">
      <c r="A12" s="44"/>
      <c r="B12" s="47"/>
      <c r="C12" s="23" t="s">
        <v>14</v>
      </c>
      <c r="D12" s="26" t="s">
        <v>15</v>
      </c>
      <c r="E12" s="66">
        <v>49765</v>
      </c>
      <c r="F12" s="68"/>
      <c r="G12" s="76"/>
      <c r="H12" s="20"/>
      <c r="I12" s="17"/>
    </row>
    <row r="13" spans="1:9" ht="16.5" x14ac:dyDescent="0.3">
      <c r="A13" s="44"/>
      <c r="B13" s="47"/>
      <c r="C13" s="18" t="s">
        <v>16</v>
      </c>
      <c r="D13" s="24">
        <v>1</v>
      </c>
      <c r="E13" s="66">
        <v>464959</v>
      </c>
      <c r="F13" s="68"/>
      <c r="G13" s="76"/>
      <c r="I13" s="17"/>
    </row>
    <row r="14" spans="1:9" ht="16.5" x14ac:dyDescent="0.3">
      <c r="A14" s="44"/>
      <c r="B14" s="47"/>
      <c r="C14" s="18" t="s">
        <v>17</v>
      </c>
      <c r="D14" s="24">
        <v>1</v>
      </c>
      <c r="E14" s="66">
        <v>9950</v>
      </c>
      <c r="F14" s="68"/>
      <c r="G14" s="76"/>
      <c r="I14" s="17"/>
    </row>
    <row r="15" spans="1:9" ht="16.5" x14ac:dyDescent="0.3">
      <c r="A15" s="44"/>
      <c r="B15" s="48"/>
      <c r="C15" s="18" t="s">
        <v>18</v>
      </c>
      <c r="D15" s="24">
        <v>1</v>
      </c>
      <c r="E15" s="28">
        <v>28649</v>
      </c>
      <c r="F15" s="69"/>
      <c r="G15" s="77"/>
      <c r="H15" s="36"/>
      <c r="I15" s="17"/>
    </row>
    <row r="16" spans="1:9" ht="16.5" x14ac:dyDescent="0.3">
      <c r="A16" s="44"/>
      <c r="B16" s="60" t="s">
        <v>25</v>
      </c>
      <c r="C16" s="60"/>
      <c r="D16" s="29">
        <v>1</v>
      </c>
      <c r="E16" s="61">
        <f>F4*0.2</f>
        <v>264152.02958000003</v>
      </c>
      <c r="F16" s="62"/>
      <c r="G16" s="30">
        <f>E16/E17</f>
        <v>0.19999999974560104</v>
      </c>
      <c r="H16" s="36"/>
      <c r="I16" s="17"/>
    </row>
    <row r="17" spans="1:9" ht="16.5" x14ac:dyDescent="0.3">
      <c r="A17" s="45"/>
      <c r="B17" s="63" t="s">
        <v>19</v>
      </c>
      <c r="C17" s="64"/>
      <c r="D17" s="64"/>
      <c r="E17" s="40">
        <f>SUM(F7,F8,F11,E16)</f>
        <v>1320760.1495800002</v>
      </c>
      <c r="F17" s="41"/>
      <c r="G17" s="42"/>
      <c r="I17" s="17"/>
    </row>
    <row r="18" spans="1:9" x14ac:dyDescent="0.25">
      <c r="G18" s="36"/>
      <c r="I18" s="17"/>
    </row>
    <row r="20" spans="1:9" s="34" customFormat="1" ht="18" x14ac:dyDescent="0.3">
      <c r="A20" s="31" t="s">
        <v>26</v>
      </c>
      <c r="B20" s="32"/>
      <c r="C20" s="32"/>
      <c r="D20" s="32"/>
      <c r="E20" s="32"/>
      <c r="F20" s="32"/>
      <c r="G20" s="32"/>
      <c r="H20" s="3"/>
      <c r="I20" s="33"/>
    </row>
    <row r="21" spans="1:9" s="34" customFormat="1" ht="18" x14ac:dyDescent="0.3">
      <c r="A21" s="31" t="s">
        <v>27</v>
      </c>
      <c r="B21" s="32"/>
      <c r="C21" s="32"/>
      <c r="D21" s="32"/>
      <c r="E21" s="32"/>
      <c r="F21" s="32"/>
      <c r="G21" s="32"/>
      <c r="H21" s="3"/>
      <c r="I21" s="3"/>
    </row>
    <row r="22" spans="1:9" s="34" customFormat="1" ht="18" x14ac:dyDescent="0.3">
      <c r="A22" s="31" t="s">
        <v>28</v>
      </c>
      <c r="B22" s="32"/>
      <c r="C22" s="32"/>
      <c r="D22" s="32"/>
      <c r="E22" s="32"/>
      <c r="F22" s="32"/>
      <c r="G22" s="32"/>
      <c r="H22" s="3"/>
      <c r="I22" s="3"/>
    </row>
    <row r="23" spans="1:9" s="34" customFormat="1" ht="18" x14ac:dyDescent="0.3">
      <c r="A23" s="31" t="s">
        <v>29</v>
      </c>
      <c r="B23" s="32"/>
      <c r="C23" s="32"/>
      <c r="D23" s="32"/>
      <c r="E23" s="32"/>
      <c r="F23" s="32"/>
      <c r="G23" s="32"/>
      <c r="H23" s="3"/>
      <c r="I23" s="3"/>
    </row>
    <row r="24" spans="1:9" s="34" customFormat="1" ht="30" customHeight="1" x14ac:dyDescent="0.3">
      <c r="A24" s="37" t="s">
        <v>30</v>
      </c>
      <c r="B24" s="37"/>
      <c r="C24" s="37"/>
      <c r="D24" s="37"/>
      <c r="E24" s="37"/>
      <c r="F24" s="37"/>
      <c r="G24" s="37"/>
      <c r="H24" s="3"/>
      <c r="I24" s="3"/>
    </row>
  </sheetData>
  <mergeCells count="13">
    <mergeCell ref="B17:D17"/>
    <mergeCell ref="E17:G17"/>
    <mergeCell ref="A24:G24"/>
    <mergeCell ref="A3:A4"/>
    <mergeCell ref="A6:A17"/>
    <mergeCell ref="B8:B10"/>
    <mergeCell ref="F8:F10"/>
    <mergeCell ref="G8:G10"/>
    <mergeCell ref="B11:B15"/>
    <mergeCell ref="F11:F15"/>
    <mergeCell ref="G11:G15"/>
    <mergeCell ref="B16:C16"/>
    <mergeCell ref="E16:F16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zoomScale="85" zoomScaleNormal="85" workbookViewId="0">
      <selection sqref="A1:G17"/>
    </sheetView>
  </sheetViews>
  <sheetFormatPr defaultColWidth="9.140625" defaultRowHeight="15" x14ac:dyDescent="0.25"/>
  <cols>
    <col min="1" max="1" width="16" style="5" customWidth="1"/>
    <col min="2" max="2" width="18.42578125" style="5" customWidth="1"/>
    <col min="3" max="3" width="17.42578125" style="5" customWidth="1"/>
    <col min="4" max="4" width="20.7109375" style="5" customWidth="1"/>
    <col min="5" max="5" width="23" style="5" customWidth="1"/>
    <col min="6" max="6" width="25" style="5" customWidth="1"/>
    <col min="7" max="7" width="18.5703125" style="5" customWidth="1"/>
    <col min="8" max="8" width="9.140625" style="5"/>
    <col min="9" max="9" width="13.42578125" style="5" bestFit="1" customWidth="1"/>
    <col min="10" max="16384" width="9.140625" style="5"/>
  </cols>
  <sheetData>
    <row r="1" spans="1:9" ht="16.5" customHeight="1" x14ac:dyDescent="0.3">
      <c r="A1" s="1" t="s">
        <v>0</v>
      </c>
      <c r="B1" s="2"/>
      <c r="C1" s="3"/>
      <c r="D1" s="3"/>
      <c r="E1" s="3"/>
      <c r="F1" s="3"/>
      <c r="G1" s="3"/>
      <c r="H1" s="4"/>
      <c r="I1" s="4"/>
    </row>
    <row r="2" spans="1:9" ht="16.5" x14ac:dyDescent="0.3">
      <c r="A2" s="6"/>
      <c r="B2" s="3"/>
      <c r="C2" s="3"/>
      <c r="D2" s="3"/>
      <c r="E2" s="3"/>
      <c r="F2" s="3"/>
      <c r="G2" s="3"/>
      <c r="H2" s="4"/>
      <c r="I2" s="4"/>
    </row>
    <row r="3" spans="1:9" ht="49.5" x14ac:dyDescent="0.3">
      <c r="A3" s="38" t="s">
        <v>1</v>
      </c>
      <c r="B3" s="7" t="s">
        <v>2</v>
      </c>
      <c r="C3" s="7" t="s">
        <v>3</v>
      </c>
      <c r="D3" s="7" t="s">
        <v>4</v>
      </c>
      <c r="E3" s="7" t="s">
        <v>21</v>
      </c>
      <c r="F3" s="7" t="s">
        <v>22</v>
      </c>
      <c r="G3" s="3"/>
      <c r="H3" s="4"/>
      <c r="I3" s="4"/>
    </row>
    <row r="4" spans="1:9" ht="16.5" x14ac:dyDescent="0.3">
      <c r="A4" s="39"/>
      <c r="B4" s="8">
        <v>276.67</v>
      </c>
      <c r="C4" s="8">
        <v>18578</v>
      </c>
      <c r="D4" s="8">
        <f>985.37*B4+19.84*C4</f>
        <v>641209.83790000004</v>
      </c>
      <c r="E4" s="8">
        <v>679550.31</v>
      </c>
      <c r="F4" s="8">
        <f>D4+E4</f>
        <v>1320760.1479000002</v>
      </c>
      <c r="G4" s="3"/>
      <c r="H4" s="4"/>
      <c r="I4" s="4"/>
    </row>
    <row r="5" spans="1:9" ht="17.25" thickBot="1" x14ac:dyDescent="0.35">
      <c r="A5" s="3"/>
      <c r="B5" s="3"/>
      <c r="C5" s="3"/>
      <c r="D5" s="3"/>
      <c r="E5" s="3"/>
      <c r="F5" s="3"/>
      <c r="G5" s="3"/>
      <c r="H5" s="4"/>
      <c r="I5" s="4"/>
    </row>
    <row r="6" spans="1:9" ht="97.5" x14ac:dyDescent="0.3">
      <c r="A6" s="43" t="s">
        <v>19</v>
      </c>
      <c r="B6" s="9" t="s">
        <v>5</v>
      </c>
      <c r="C6" s="9" t="s">
        <v>6</v>
      </c>
      <c r="D6" s="9" t="s">
        <v>7</v>
      </c>
      <c r="E6" s="9" t="s">
        <v>23</v>
      </c>
      <c r="F6" s="9" t="s">
        <v>8</v>
      </c>
      <c r="G6" s="10" t="s">
        <v>24</v>
      </c>
      <c r="H6" s="4"/>
      <c r="I6" s="4"/>
    </row>
    <row r="7" spans="1:9" ht="16.5" x14ac:dyDescent="0.3">
      <c r="A7" s="44"/>
      <c r="B7" s="11">
        <v>1</v>
      </c>
      <c r="C7" s="12" t="s">
        <v>20</v>
      </c>
      <c r="D7" s="13">
        <v>1</v>
      </c>
      <c r="E7" s="14">
        <v>4457.12</v>
      </c>
      <c r="F7" s="15">
        <f>E7</f>
        <v>4457.12</v>
      </c>
      <c r="G7" s="16">
        <f>F7/E17</f>
        <v>3.3746626905856885E-3</v>
      </c>
      <c r="I7" s="17"/>
    </row>
    <row r="8" spans="1:9" ht="16.5" x14ac:dyDescent="0.3">
      <c r="A8" s="44"/>
      <c r="B8" s="46">
        <v>2</v>
      </c>
      <c r="C8" s="18" t="s">
        <v>9</v>
      </c>
      <c r="D8" s="19">
        <v>1</v>
      </c>
      <c r="E8" s="14">
        <v>60000</v>
      </c>
      <c r="F8" s="49">
        <f>SUM(E8:E10)</f>
        <v>184692</v>
      </c>
      <c r="G8" s="51">
        <f>F8/E17</f>
        <v>0.13983765338372134</v>
      </c>
      <c r="H8" s="20"/>
      <c r="I8" s="17"/>
    </row>
    <row r="9" spans="1:9" ht="16.5" x14ac:dyDescent="0.3">
      <c r="A9" s="44"/>
      <c r="B9" s="47"/>
      <c r="C9" s="18" t="s">
        <v>10</v>
      </c>
      <c r="D9" s="21" t="s">
        <v>11</v>
      </c>
      <c r="E9" s="14">
        <v>74692</v>
      </c>
      <c r="F9" s="50"/>
      <c r="G9" s="52"/>
      <c r="H9" s="20"/>
      <c r="I9" s="17"/>
    </row>
    <row r="10" spans="1:9" ht="16.5" x14ac:dyDescent="0.3">
      <c r="A10" s="44"/>
      <c r="B10" s="48"/>
      <c r="C10" s="18" t="s">
        <v>12</v>
      </c>
      <c r="D10" s="19">
        <v>1</v>
      </c>
      <c r="E10" s="22">
        <v>50000</v>
      </c>
      <c r="F10" s="50"/>
      <c r="G10" s="53"/>
      <c r="H10" s="20"/>
      <c r="I10" s="17"/>
    </row>
    <row r="11" spans="1:9" ht="16.5" x14ac:dyDescent="0.3">
      <c r="A11" s="44"/>
      <c r="B11" s="46">
        <v>6</v>
      </c>
      <c r="C11" s="23" t="s">
        <v>13</v>
      </c>
      <c r="D11" s="24">
        <v>1</v>
      </c>
      <c r="E11" s="25">
        <v>310000</v>
      </c>
      <c r="F11" s="54">
        <f>SUM(E11:E15)</f>
        <v>867459</v>
      </c>
      <c r="G11" s="57">
        <f>F11/E17</f>
        <v>0.65678768418009181</v>
      </c>
      <c r="H11" s="20"/>
      <c r="I11" s="17"/>
    </row>
    <row r="12" spans="1:9" ht="16.5" x14ac:dyDescent="0.3">
      <c r="A12" s="44"/>
      <c r="B12" s="47"/>
      <c r="C12" s="23" t="s">
        <v>14</v>
      </c>
      <c r="D12" s="26" t="s">
        <v>15</v>
      </c>
      <c r="E12" s="27">
        <v>50000</v>
      </c>
      <c r="F12" s="55"/>
      <c r="G12" s="58"/>
      <c r="H12" s="20"/>
      <c r="I12" s="17"/>
    </row>
    <row r="13" spans="1:9" ht="16.5" x14ac:dyDescent="0.3">
      <c r="A13" s="44"/>
      <c r="B13" s="47"/>
      <c r="C13" s="18" t="s">
        <v>16</v>
      </c>
      <c r="D13" s="24">
        <v>1</v>
      </c>
      <c r="E13" s="27">
        <v>468810</v>
      </c>
      <c r="F13" s="55"/>
      <c r="G13" s="58"/>
      <c r="I13" s="17"/>
    </row>
    <row r="14" spans="1:9" ht="16.5" x14ac:dyDescent="0.3">
      <c r="A14" s="44"/>
      <c r="B14" s="47"/>
      <c r="C14" s="18" t="s">
        <v>17</v>
      </c>
      <c r="D14" s="24">
        <v>1</v>
      </c>
      <c r="E14" s="27">
        <v>10000</v>
      </c>
      <c r="F14" s="55"/>
      <c r="G14" s="58"/>
      <c r="I14" s="17"/>
    </row>
    <row r="15" spans="1:9" ht="16.5" x14ac:dyDescent="0.3">
      <c r="A15" s="44"/>
      <c r="B15" s="48"/>
      <c r="C15" s="18" t="s">
        <v>18</v>
      </c>
      <c r="D15" s="24">
        <v>1</v>
      </c>
      <c r="E15" s="28">
        <v>28649</v>
      </c>
      <c r="F15" s="56"/>
      <c r="G15" s="59"/>
      <c r="H15" s="36"/>
      <c r="I15" s="17"/>
    </row>
    <row r="16" spans="1:9" ht="16.5" x14ac:dyDescent="0.3">
      <c r="A16" s="44"/>
      <c r="B16" s="60" t="s">
        <v>25</v>
      </c>
      <c r="C16" s="60"/>
      <c r="D16" s="29">
        <v>1</v>
      </c>
      <c r="E16" s="61">
        <f>F4*0.2</f>
        <v>264152.02958000003</v>
      </c>
      <c r="F16" s="62"/>
      <c r="G16" s="30">
        <f>E16/E17</f>
        <v>0.19999999974560104</v>
      </c>
      <c r="H16" s="36"/>
      <c r="I16" s="17"/>
    </row>
    <row r="17" spans="1:9" ht="16.5" x14ac:dyDescent="0.3">
      <c r="A17" s="45"/>
      <c r="B17" s="63" t="s">
        <v>19</v>
      </c>
      <c r="C17" s="64"/>
      <c r="D17" s="64"/>
      <c r="E17" s="40">
        <f>SUM(F7,F8,F11,E16)</f>
        <v>1320760.1495800002</v>
      </c>
      <c r="F17" s="41"/>
      <c r="G17" s="42"/>
      <c r="I17" s="17"/>
    </row>
    <row r="18" spans="1:9" x14ac:dyDescent="0.25">
      <c r="I18" s="17"/>
    </row>
    <row r="20" spans="1:9" s="34" customFormat="1" ht="18" x14ac:dyDescent="0.3">
      <c r="A20" s="31" t="s">
        <v>26</v>
      </c>
      <c r="B20" s="32"/>
      <c r="C20" s="32"/>
      <c r="D20" s="32"/>
      <c r="E20" s="32"/>
      <c r="F20" s="32"/>
      <c r="G20" s="32"/>
      <c r="H20" s="3"/>
      <c r="I20" s="33"/>
    </row>
    <row r="21" spans="1:9" s="34" customFormat="1" ht="18" x14ac:dyDescent="0.3">
      <c r="A21" s="31" t="s">
        <v>27</v>
      </c>
      <c r="B21" s="32"/>
      <c r="C21" s="32"/>
      <c r="D21" s="32"/>
      <c r="E21" s="32"/>
      <c r="F21" s="32"/>
      <c r="G21" s="32"/>
      <c r="H21" s="3"/>
      <c r="I21" s="3"/>
    </row>
    <row r="22" spans="1:9" s="34" customFormat="1" ht="18" x14ac:dyDescent="0.3">
      <c r="A22" s="31" t="s">
        <v>28</v>
      </c>
      <c r="B22" s="32"/>
      <c r="C22" s="32"/>
      <c r="D22" s="32"/>
      <c r="E22" s="32"/>
      <c r="F22" s="32"/>
      <c r="G22" s="32"/>
      <c r="H22" s="3"/>
      <c r="I22" s="3"/>
    </row>
    <row r="23" spans="1:9" s="34" customFormat="1" ht="18" x14ac:dyDescent="0.3">
      <c r="A23" s="31" t="s">
        <v>29</v>
      </c>
      <c r="B23" s="32"/>
      <c r="C23" s="32"/>
      <c r="D23" s="32"/>
      <c r="E23" s="32"/>
      <c r="F23" s="32"/>
      <c r="G23" s="32"/>
      <c r="H23" s="3"/>
      <c r="I23" s="3"/>
    </row>
    <row r="24" spans="1:9" s="34" customFormat="1" ht="30" customHeight="1" x14ac:dyDescent="0.3">
      <c r="A24" s="37" t="s">
        <v>30</v>
      </c>
      <c r="B24" s="37"/>
      <c r="C24" s="37"/>
      <c r="D24" s="37"/>
      <c r="E24" s="37"/>
      <c r="F24" s="37"/>
      <c r="G24" s="37"/>
      <c r="H24" s="3"/>
      <c r="I24" s="3"/>
    </row>
  </sheetData>
  <mergeCells count="13">
    <mergeCell ref="A24:G24"/>
    <mergeCell ref="A3:A4"/>
    <mergeCell ref="E17:G17"/>
    <mergeCell ref="A6:A17"/>
    <mergeCell ref="B8:B10"/>
    <mergeCell ref="F8:F10"/>
    <mergeCell ref="G8:G10"/>
    <mergeCell ref="B11:B15"/>
    <mergeCell ref="F11:F15"/>
    <mergeCell ref="G11:G15"/>
    <mergeCell ref="B16:C16"/>
    <mergeCell ref="E16:F16"/>
    <mergeCell ref="B17:D17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SDL v.05</vt:lpstr>
      <vt:lpstr>SDL v.04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usr1</dc:creator>
  <cp:lastModifiedBy>Elena Lupu</cp:lastModifiedBy>
  <cp:lastPrinted>2017-08-23T06:00:22Z</cp:lastPrinted>
  <dcterms:created xsi:type="dcterms:W3CDTF">2016-08-10T08:48:58Z</dcterms:created>
  <dcterms:modified xsi:type="dcterms:W3CDTF">2019-02-14T12:35:42Z</dcterms:modified>
</cp:coreProperties>
</file>